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аботанный проект на 25.07.2023\формы\"/>
    </mc:Choice>
  </mc:AlternateContent>
  <bookViews>
    <workbookView xWindow="480" yWindow="495" windowWidth="19875" windowHeight="7545"/>
  </bookViews>
  <sheets>
    <sheet name="форма 14" sheetId="1" r:id="rId1"/>
  </sheets>
  <calcPr calcId="162913"/>
</workbook>
</file>

<file path=xl/calcChain.xml><?xml version="1.0" encoding="utf-8"?>
<calcChain xmlns="http://schemas.openxmlformats.org/spreadsheetml/2006/main">
  <c r="M38" i="1" l="1"/>
  <c r="K38" i="1"/>
  <c r="I38" i="1"/>
  <c r="F38" i="1"/>
  <c r="D38" i="1"/>
  <c r="M26" i="1" l="1"/>
  <c r="K26" i="1"/>
  <c r="J26" i="1"/>
  <c r="F26" i="1"/>
  <c r="D26" i="1"/>
  <c r="F59" i="1" l="1"/>
  <c r="I59" i="1"/>
  <c r="K59" i="1"/>
  <c r="M59" i="1"/>
  <c r="D59" i="1"/>
  <c r="M22" i="1" l="1"/>
  <c r="J22" i="1"/>
  <c r="J21" i="1" s="1"/>
  <c r="F22" i="1"/>
  <c r="D22" i="1"/>
  <c r="Q33" i="1"/>
  <c r="L33" i="1"/>
  <c r="J33" i="1"/>
  <c r="G34" i="1"/>
  <c r="H34" i="1"/>
  <c r="J34" i="1"/>
  <c r="N34" i="1"/>
  <c r="N33" i="1" s="1"/>
  <c r="O34" i="1"/>
  <c r="O33" i="1" s="1"/>
  <c r="P34" i="1"/>
  <c r="P33" i="1" s="1"/>
  <c r="R34" i="1"/>
  <c r="S34" i="1"/>
  <c r="K22" i="1"/>
  <c r="M49" i="1" l="1"/>
  <c r="M48" i="1" s="1"/>
  <c r="M40" i="1"/>
  <c r="M39" i="1" s="1"/>
  <c r="M36" i="1"/>
  <c r="M33" i="1" s="1"/>
  <c r="M21" i="1" s="1"/>
  <c r="M19" i="1" l="1"/>
  <c r="K36" i="1"/>
  <c r="K33" i="1" s="1"/>
  <c r="K21" i="1" s="1"/>
  <c r="K40" i="1"/>
  <c r="K39" i="1" s="1"/>
  <c r="K49" i="1"/>
  <c r="K48" i="1" s="1"/>
  <c r="M20" i="1" l="1"/>
  <c r="K19" i="1"/>
  <c r="K20" i="1" s="1"/>
  <c r="I49" i="1"/>
  <c r="I48" i="1" s="1"/>
  <c r="F49" i="1"/>
  <c r="F48" i="1" s="1"/>
  <c r="I40" i="1"/>
  <c r="I39" i="1" s="1"/>
  <c r="F40" i="1"/>
  <c r="F39" i="1" s="1"/>
  <c r="I36" i="1"/>
  <c r="F36" i="1"/>
  <c r="F33" i="1" s="1"/>
  <c r="H20" i="1"/>
  <c r="G20" i="1"/>
  <c r="D49" i="1"/>
  <c r="D48" i="1" s="1"/>
  <c r="D40" i="1"/>
  <c r="D39" i="1" s="1"/>
  <c r="D36" i="1"/>
  <c r="D33" i="1" s="1"/>
  <c r="D21" i="1" s="1"/>
  <c r="I33" i="1" l="1"/>
  <c r="I21" i="1" s="1"/>
  <c r="J19" i="1"/>
  <c r="J20" i="1" s="1"/>
  <c r="F21" i="1"/>
  <c r="I19" i="1" l="1"/>
  <c r="I20" i="1" s="1"/>
  <c r="F19" i="1"/>
  <c r="F20" i="1" s="1"/>
  <c r="D19" i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<sst xmlns="http://schemas.openxmlformats.org/spreadsheetml/2006/main" count="618" uniqueCount="150">
  <si>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</si>
  <si>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</si>
  <si>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</si>
  <si>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</si>
  <si>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</si>
  <si>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</si>
  <si>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</si>
  <si>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</si>
  <si>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</si>
  <si>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</si>
  <si>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</si>
  <si>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</si>
  <si>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</si>
  <si>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</si>
  <si>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</si>
  <si>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</si>
  <si>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</si>
  <si>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</si>
  <si>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</si>
  <si>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</si>
  <si>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</si>
  <si>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</si>
  <si>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</si>
  <si>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</si>
  <si>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</si>
  <si>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</si>
  <si>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</si>
  <si>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</si>
  <si>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</si>
  <si>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</si>
  <si>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</si>
  <si>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</si>
  <si>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</si>
  <si>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</si>
  <si>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</si>
  <si>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</si>
  <si>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</si>
  <si>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</si>
  <si>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</si>
  <si>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</si>
  <si>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</si>
  <si>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</si>
  <si>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</si>
  <si>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</si>
  <si>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</si>
  <si>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</si>
  <si>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</si>
  <si>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</si>
  <si>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</si>
  <si>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</si>
  <si>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</si>
  <si>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</si>
  <si>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</si>
  <si>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</si>
  <si>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</si>
  <si>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</si>
  <si>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</si>
  <si>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</si>
  <si>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</si>
  <si>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</si>
  <si>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</si>
  <si>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</si>
  <si>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</si>
  <si>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</si>
  <si>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</si>
  <si>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</si>
  <si>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</si>
  <si>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</si>
  <si>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</si>
  <si>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</si>
  <si>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</si>
  <si>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</si>
  <si>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</si>
  <si>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</si>
  <si>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</si>
  <si>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</si>
  <si>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</si>
  <si>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</si>
  <si>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</si>
  <si>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</si>
  <si>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</si>
  <si>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</si>
  <si>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</si>
  <si>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</si>
  <si>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</si>
  <si>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</si>
  <si>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</si>
  <si>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</si>
  <si>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</si>
  <si>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</si>
  <si>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</si>
  <si>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</si>
  <si>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</si>
  <si>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</si>
  <si>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</si>
  <si>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</si>
  <si>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</si>
  <si>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</si>
  <si>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</si>
  <si>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</si>
  <si>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</si>
  <si>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</si>
  <si>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</si>
  <si>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</si>
  <si>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</si>
  <si>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</si>
  <si>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</si>
  <si>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</si>
  <si>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</si>
  <si>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</si>
  <si>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</si>
  <si>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</si>
  <si>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</si>
  <si>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</si>
  <si>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</si>
  <si>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</si>
  <si>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</si>
  <si>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</si>
  <si>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</si>
  <si>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</si>
  <si>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</si>
  <si>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</si>
  <si>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</si>
  <si>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</si>
  <si>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</si>
  <si>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</si>
  <si>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</si>
  <si>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</si>
  <si>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</si>
  <si>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</si>
  <si>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</si>
  <si>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</si>
  <si>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</si>
  <si>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</si>
  <si>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</si>
  <si>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</si>
  <si>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</si>
  <si>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</si>
  <si>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</si>
  <si>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</si>
  <si>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</si>
  <si>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ТП-26: замена ячеек РУ-6 кВ и</t>
  </si>
  <si>
    <t>Реконструкция КЛ 6кВ: перенос КЛ 6кВ от ТП-28 до ТП-21А по адресу:г.Коммунар, ул. Кобраловская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</si>
  <si>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2023 год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</si>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</sst>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topLeftCell="A7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7" t="s">
        <v>0</v>
      </c>
      <c r="Q1" s="58"/>
      <c r="R1" s="58"/>
      <c r="S1" s="58"/>
    </row>
    <row r="2" spans="1:19" x14ac:dyDescent="0.25">
      <c r="P2" s="58"/>
      <c r="Q2" s="58"/>
      <c r="R2" s="58"/>
      <c r="S2" s="58"/>
    </row>
    <row r="3" spans="1:19" x14ac:dyDescent="0.25">
      <c r="P3" s="58"/>
      <c r="Q3" s="58"/>
      <c r="R3" s="58"/>
      <c r="S3" s="58"/>
    </row>
    <row r="4" spans="1:19" x14ac:dyDescent="0.25">
      <c r="P4" s="58"/>
      <c r="Q4" s="58"/>
      <c r="R4" s="58"/>
      <c r="S4" s="58"/>
    </row>
    <row r="5" spans="1:19" x14ac:dyDescent="0.25">
      <c r="P5" s="58"/>
      <c r="Q5" s="58"/>
      <c r="R5" s="58"/>
      <c r="S5" s="58"/>
    </row>
    <row r="7" spans="1:19" x14ac:dyDescent="0.25">
      <c r="A7" s="57" t="s">
        <v>143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</row>
    <row r="11" spans="1:19" ht="32.2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1:19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19" ht="15.75" thickBot="1" x14ac:dyDescent="0.3">
      <c r="A14" s="1"/>
    </row>
    <row r="15" spans="1:19" ht="74.25" customHeight="1" thickBot="1" x14ac:dyDescent="0.3">
      <c r="A15" s="59" t="s">
        <v>1</v>
      </c>
      <c r="B15" s="59" t="s">
        <v>2</v>
      </c>
      <c r="C15" s="59" t="s">
        <v>3</v>
      </c>
      <c r="D15" s="59" t="s">
        <v>4</v>
      </c>
      <c r="E15" s="59" t="s">
        <v>5</v>
      </c>
      <c r="F15" s="62" t="s">
        <v>6</v>
      </c>
      <c r="G15" s="63"/>
      <c r="H15" s="63"/>
      <c r="I15" s="63"/>
      <c r="J15" s="64"/>
      <c r="K15" s="59" t="s">
        <v>7</v>
      </c>
      <c r="L15" s="62" t="s">
        <v>8</v>
      </c>
      <c r="M15" s="64"/>
      <c r="N15" s="59" t="s">
        <v>9</v>
      </c>
      <c r="O15" s="59" t="s">
        <v>10</v>
      </c>
      <c r="P15" s="68" t="s">
        <v>11</v>
      </c>
      <c r="Q15" s="69"/>
      <c r="R15" s="69"/>
      <c r="S15" s="70"/>
    </row>
    <row r="16" spans="1:19" ht="63" customHeight="1" thickBot="1" x14ac:dyDescent="0.3">
      <c r="A16" s="60"/>
      <c r="B16" s="60"/>
      <c r="C16" s="60"/>
      <c r="D16" s="60"/>
      <c r="E16" s="60"/>
      <c r="F16" s="65"/>
      <c r="G16" s="66"/>
      <c r="H16" s="66"/>
      <c r="I16" s="66"/>
      <c r="J16" s="67"/>
      <c r="K16" s="60"/>
      <c r="L16" s="65"/>
      <c r="M16" s="67"/>
      <c r="N16" s="60"/>
      <c r="O16" s="60"/>
      <c r="P16" s="62" t="s">
        <v>12</v>
      </c>
      <c r="Q16" s="70"/>
      <c r="R16" s="68" t="s">
        <v>12</v>
      </c>
      <c r="S16" s="70"/>
    </row>
    <row r="17" spans="1:19" ht="195.75" thickBot="1" x14ac:dyDescent="0.3">
      <c r="A17" s="61"/>
      <c r="B17" s="61"/>
      <c r="C17" s="61"/>
      <c r="D17" s="61"/>
      <c r="E17" s="61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1"/>
      <c r="L17" s="2" t="s">
        <v>18</v>
      </c>
      <c r="M17" s="2" t="s">
        <v>19</v>
      </c>
      <c r="N17" s="61"/>
      <c r="O17" s="65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5" t="s">
        <v>24</v>
      </c>
      <c r="Q18" s="55" t="s">
        <v>25</v>
      </c>
      <c r="R18" s="55" t="s">
        <v>26</v>
      </c>
      <c r="S18" s="55" t="s">
        <v>27</v>
      </c>
    </row>
    <row r="19" spans="1:19" s="54" customFormat="1" ht="16.5" thickBot="1" x14ac:dyDescent="0.3">
      <c r="A19" s="13"/>
      <c r="B19" s="14" t="s">
        <v>28</v>
      </c>
      <c r="C19" s="15"/>
      <c r="D19" s="31">
        <f>D21+D38+D59</f>
        <v>203.89500000000004</v>
      </c>
      <c r="E19" s="52" t="s">
        <v>29</v>
      </c>
      <c r="F19" s="31">
        <f>F21+F38+F59</f>
        <v>167.07900000000001</v>
      </c>
      <c r="G19" s="38" t="s">
        <v>29</v>
      </c>
      <c r="H19" s="38" t="s">
        <v>29</v>
      </c>
      <c r="I19" s="38">
        <f>I21+I38+I59</f>
        <v>26.288999999999998</v>
      </c>
      <c r="J19" s="31">
        <f>J21</f>
        <v>140.79</v>
      </c>
      <c r="K19" s="46">
        <f>K21+K38+K59</f>
        <v>136.39600000000002</v>
      </c>
      <c r="L19" s="48" t="s">
        <v>29</v>
      </c>
      <c r="M19" s="46">
        <f>M21+M38+M59</f>
        <v>116.27600000000001</v>
      </c>
      <c r="N19" s="53" t="s">
        <v>29</v>
      </c>
      <c r="O19" s="53" t="s">
        <v>29</v>
      </c>
      <c r="P19" s="53" t="s">
        <v>29</v>
      </c>
      <c r="Q19" s="53" t="s">
        <v>29</v>
      </c>
      <c r="R19" s="53" t="s">
        <v>29</v>
      </c>
      <c r="S19" s="53" t="s">
        <v>29</v>
      </c>
    </row>
    <row r="20" spans="1:19" s="51" customFormat="1" ht="16.5" thickBot="1" x14ac:dyDescent="0.3">
      <c r="A20" s="16">
        <v>1</v>
      </c>
      <c r="B20" s="16" t="s">
        <v>30</v>
      </c>
      <c r="C20" s="17"/>
      <c r="D20" s="32">
        <f>D19</f>
        <v>203.89500000000004</v>
      </c>
      <c r="E20" s="49" t="s">
        <v>29</v>
      </c>
      <c r="F20" s="39">
        <f>F19</f>
        <v>167.07900000000001</v>
      </c>
      <c r="G20" s="32" t="str">
        <f t="shared" ref="G20:I20" si="0">G19</f>
        <v>нд</v>
      </c>
      <c r="H20" s="32" t="str">
        <f t="shared" si="0"/>
        <v>нд</v>
      </c>
      <c r="I20" s="40">
        <f t="shared" si="0"/>
        <v>26.288999999999998</v>
      </c>
      <c r="J20" s="40">
        <f>J19</f>
        <v>140.79</v>
      </c>
      <c r="K20" s="47">
        <f>K19</f>
        <v>136.39600000000002</v>
      </c>
      <c r="L20" s="32" t="s">
        <v>29</v>
      </c>
      <c r="M20" s="47">
        <f>M19</f>
        <v>116.27600000000001</v>
      </c>
      <c r="N20" s="50" t="str">
        <f t="shared" ref="N20:Q20" si="1">N19</f>
        <v>нд</v>
      </c>
      <c r="O20" s="50" t="str">
        <f t="shared" si="1"/>
        <v>нд</v>
      </c>
      <c r="P20" s="50" t="str">
        <f t="shared" si="1"/>
        <v>нд</v>
      </c>
      <c r="Q20" s="50" t="str">
        <f t="shared" si="1"/>
        <v>нд</v>
      </c>
      <c r="R20" s="49" t="s">
        <v>29</v>
      </c>
      <c r="S20" s="49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D22+D33</f>
        <v>167.10100000000003</v>
      </c>
      <c r="E21" s="6" t="s">
        <v>29</v>
      </c>
      <c r="F21" s="41">
        <f>F22+F33</f>
        <v>144.54</v>
      </c>
      <c r="G21" s="33" t="s">
        <v>29</v>
      </c>
      <c r="H21" s="33" t="s">
        <v>29</v>
      </c>
      <c r="I21" s="33">
        <f>I33</f>
        <v>3.75</v>
      </c>
      <c r="J21" s="41">
        <f>J22</f>
        <v>140.79</v>
      </c>
      <c r="K21" s="11">
        <f>K22+K33</f>
        <v>117.614</v>
      </c>
      <c r="L21" s="33" t="s">
        <v>29</v>
      </c>
      <c r="M21" s="11">
        <f>M22+M33</f>
        <v>97.494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163.35100000000003</v>
      </c>
      <c r="E22" s="7" t="s">
        <v>29</v>
      </c>
      <c r="F22" s="42">
        <f>F26+F25</f>
        <v>140.79</v>
      </c>
      <c r="G22" s="43" t="s">
        <v>29</v>
      </c>
      <c r="H22" s="33" t="s">
        <v>29</v>
      </c>
      <c r="I22" s="33" t="s">
        <v>29</v>
      </c>
      <c r="J22" s="42">
        <f>J26+J25</f>
        <v>140.79</v>
      </c>
      <c r="K22" s="11">
        <f>K26+K25</f>
        <v>114.45100000000001</v>
      </c>
      <c r="L22" s="11" t="s">
        <v>29</v>
      </c>
      <c r="M22" s="11">
        <f>M26+M25</f>
        <v>94.331000000000003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2" t="s">
        <v>29</v>
      </c>
      <c r="G23" s="43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132</v>
      </c>
      <c r="B25" s="19" t="s">
        <v>133</v>
      </c>
      <c r="C25" s="21" t="s">
        <v>134</v>
      </c>
      <c r="D25" s="11">
        <v>6.43</v>
      </c>
      <c r="E25" s="7" t="s">
        <v>40</v>
      </c>
      <c r="F25" s="11">
        <v>6.43</v>
      </c>
      <c r="G25" s="43" t="s">
        <v>29</v>
      </c>
      <c r="H25" s="33" t="s">
        <v>29</v>
      </c>
      <c r="I25" s="11" t="s">
        <v>29</v>
      </c>
      <c r="J25" s="11">
        <v>6.43</v>
      </c>
      <c r="K25" s="11">
        <v>5.36</v>
      </c>
      <c r="L25" s="11">
        <v>2023</v>
      </c>
      <c r="M25" s="11">
        <v>5.36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1680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D27+D28+D29+D30+D31+D32</f>
        <v>156.92100000000002</v>
      </c>
      <c r="E26" s="11" t="s">
        <v>29</v>
      </c>
      <c r="F26" s="34">
        <f>F27+F28+F29+F30+F31+F32</f>
        <v>134.35999999999999</v>
      </c>
      <c r="G26" s="43" t="s">
        <v>29</v>
      </c>
      <c r="H26" s="33" t="s">
        <v>29</v>
      </c>
      <c r="I26" s="11" t="s">
        <v>29</v>
      </c>
      <c r="J26" s="11">
        <f>J27+J28+J29+J30+J31+J32</f>
        <v>134.35999999999999</v>
      </c>
      <c r="K26" s="11">
        <f>K27+K28+K29+K30+K31+K32</f>
        <v>109.09100000000001</v>
      </c>
      <c r="L26" s="11" t="s">
        <v>29</v>
      </c>
      <c r="M26" s="11">
        <f>M27+M28+M29+M30+M31+M32</f>
        <v>88.971000000000004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4">
        <v>63.49</v>
      </c>
      <c r="G27" s="43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118</v>
      </c>
      <c r="B28" s="19" t="s">
        <v>119</v>
      </c>
      <c r="C28" s="21" t="s">
        <v>120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121</v>
      </c>
      <c r="O28" s="9" t="s">
        <v>122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126</v>
      </c>
      <c r="B29" s="19" t="s">
        <v>127</v>
      </c>
      <c r="C29" s="21" t="s">
        <v>128</v>
      </c>
      <c r="D29" s="7">
        <v>14.367000000000001</v>
      </c>
      <c r="E29" s="7" t="s">
        <v>40</v>
      </c>
      <c r="F29" s="7">
        <v>14.367000000000001</v>
      </c>
      <c r="G29" s="56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121</v>
      </c>
      <c r="O29" s="9" t="s">
        <v>122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129</v>
      </c>
      <c r="B30" s="19" t="s">
        <v>130</v>
      </c>
      <c r="C30" s="21" t="s">
        <v>131</v>
      </c>
      <c r="D30" s="7">
        <v>1.833</v>
      </c>
      <c r="E30" s="7" t="s">
        <v>40</v>
      </c>
      <c r="F30" s="7">
        <v>1.833</v>
      </c>
      <c r="G30" s="56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121</v>
      </c>
      <c r="O30" s="9" t="s">
        <v>122</v>
      </c>
      <c r="P30" s="5" t="s">
        <v>29</v>
      </c>
      <c r="Q30" s="5" t="s">
        <v>29</v>
      </c>
      <c r="R30" s="5" t="s">
        <v>29</v>
      </c>
      <c r="S30" s="5">
        <v>180</v>
      </c>
    </row>
    <row r="31" spans="1:19" s="8" customFormat="1" ht="127.5" customHeight="1" thickBot="1" x14ac:dyDescent="0.3">
      <c r="A31" s="18" t="s">
        <v>138</v>
      </c>
      <c r="B31" s="19" t="s">
        <v>139</v>
      </c>
      <c r="C31" s="21" t="s">
        <v>140</v>
      </c>
      <c r="D31" s="7">
        <v>23.89</v>
      </c>
      <c r="E31" s="7" t="s">
        <v>40</v>
      </c>
      <c r="F31" s="7">
        <v>23.89</v>
      </c>
      <c r="G31" s="56" t="s">
        <v>29</v>
      </c>
      <c r="H31" s="5" t="s">
        <v>29</v>
      </c>
      <c r="I31" s="7" t="s">
        <v>29</v>
      </c>
      <c r="J31" s="7">
        <v>23.89</v>
      </c>
      <c r="K31" s="7">
        <v>19.91</v>
      </c>
      <c r="L31" s="7">
        <v>2023</v>
      </c>
      <c r="M31" s="7">
        <v>19.91</v>
      </c>
      <c r="N31" s="9" t="s">
        <v>121</v>
      </c>
      <c r="O31" s="9" t="s">
        <v>122</v>
      </c>
      <c r="P31" s="5" t="s">
        <v>29</v>
      </c>
      <c r="Q31" s="5" t="s">
        <v>29</v>
      </c>
      <c r="R31" s="5" t="s">
        <v>29</v>
      </c>
      <c r="S31" s="5">
        <v>3200</v>
      </c>
    </row>
    <row r="32" spans="1:19" s="8" customFormat="1" ht="127.5" customHeight="1" thickBot="1" x14ac:dyDescent="0.3">
      <c r="A32" s="18" t="s">
        <v>144</v>
      </c>
      <c r="B32" s="19" t="s">
        <v>145</v>
      </c>
      <c r="C32" s="21" t="s">
        <v>146</v>
      </c>
      <c r="D32" s="7">
        <v>2.4700000000000002</v>
      </c>
      <c r="E32" s="7" t="s">
        <v>40</v>
      </c>
      <c r="F32" s="7">
        <v>2.4700000000000002</v>
      </c>
      <c r="G32" s="56" t="s">
        <v>29</v>
      </c>
      <c r="H32" s="5" t="s">
        <v>29</v>
      </c>
      <c r="I32" s="7" t="s">
        <v>29</v>
      </c>
      <c r="J32" s="7">
        <v>2.4700000000000002</v>
      </c>
      <c r="K32" s="7">
        <v>2.06</v>
      </c>
      <c r="L32" s="7">
        <v>2023</v>
      </c>
      <c r="M32" s="7">
        <v>2.06</v>
      </c>
      <c r="N32" s="9" t="s">
        <v>121</v>
      </c>
      <c r="O32" s="9" t="s">
        <v>122</v>
      </c>
      <c r="P32" s="5" t="s">
        <v>29</v>
      </c>
      <c r="Q32" s="5" t="s">
        <v>29</v>
      </c>
      <c r="R32" s="5" t="s">
        <v>29</v>
      </c>
      <c r="S32" s="5">
        <v>225</v>
      </c>
    </row>
    <row r="33" spans="1:19" s="8" customFormat="1" ht="120.75" thickBot="1" x14ac:dyDescent="0.3">
      <c r="A33" s="18" t="s">
        <v>46</v>
      </c>
      <c r="B33" s="19" t="s">
        <v>47</v>
      </c>
      <c r="C33" s="21" t="s">
        <v>33</v>
      </c>
      <c r="D33" s="11">
        <f>D36+D34</f>
        <v>3.75</v>
      </c>
      <c r="E33" s="11" t="s">
        <v>29</v>
      </c>
      <c r="F33" s="11">
        <f t="shared" ref="F33:M33" si="2">F36+F34</f>
        <v>3.75</v>
      </c>
      <c r="G33" s="56" t="s">
        <v>29</v>
      </c>
      <c r="H33" s="5" t="s">
        <v>29</v>
      </c>
      <c r="I33" s="11">
        <f t="shared" si="2"/>
        <v>3.75</v>
      </c>
      <c r="J33" s="11" t="str">
        <f>J36</f>
        <v>нд</v>
      </c>
      <c r="K33" s="11">
        <f t="shared" si="2"/>
        <v>3.1630000000000003</v>
      </c>
      <c r="L33" s="11" t="str">
        <f>L36</f>
        <v>нд</v>
      </c>
      <c r="M33" s="11">
        <f t="shared" si="2"/>
        <v>3.1630000000000003</v>
      </c>
      <c r="N33" s="11" t="str">
        <f t="shared" ref="N33" si="3">N34</f>
        <v>нд</v>
      </c>
      <c r="O33" s="11" t="str">
        <f t="shared" ref="O33" si="4">O34</f>
        <v>нд</v>
      </c>
      <c r="P33" s="11" t="str">
        <f t="shared" ref="P33" si="5">P34</f>
        <v>нд</v>
      </c>
      <c r="Q33" s="11">
        <f>Q34</f>
        <v>0.97799999999999998</v>
      </c>
      <c r="R33" s="5">
        <v>0.32</v>
      </c>
      <c r="S33" s="5">
        <v>1.26</v>
      </c>
    </row>
    <row r="34" spans="1:19" s="8" customFormat="1" ht="105.75" thickBot="1" x14ac:dyDescent="0.3">
      <c r="A34" s="18" t="s">
        <v>48</v>
      </c>
      <c r="B34" s="19" t="s">
        <v>49</v>
      </c>
      <c r="C34" s="21" t="s">
        <v>33</v>
      </c>
      <c r="D34" s="11">
        <v>1.101</v>
      </c>
      <c r="E34" s="11" t="s">
        <v>29</v>
      </c>
      <c r="F34" s="11">
        <v>1.101</v>
      </c>
      <c r="G34" s="11" t="str">
        <f t="shared" ref="G34:S34" si="6">G35</f>
        <v>нд</v>
      </c>
      <c r="H34" s="11" t="str">
        <f t="shared" si="6"/>
        <v>нд</v>
      </c>
      <c r="I34" s="11">
        <v>1.101</v>
      </c>
      <c r="J34" s="11" t="str">
        <f t="shared" si="6"/>
        <v>нд</v>
      </c>
      <c r="K34" s="11">
        <v>0.91800000000000004</v>
      </c>
      <c r="L34" s="11" t="s">
        <v>29</v>
      </c>
      <c r="M34" s="11">
        <v>0.91800000000000004</v>
      </c>
      <c r="N34" s="11" t="str">
        <f t="shared" si="6"/>
        <v>нд</v>
      </c>
      <c r="O34" s="11" t="str">
        <f t="shared" si="6"/>
        <v>нд</v>
      </c>
      <c r="P34" s="11" t="str">
        <f t="shared" si="6"/>
        <v>нд</v>
      </c>
      <c r="Q34" s="11">
        <v>0.97799999999999998</v>
      </c>
      <c r="R34" s="11" t="str">
        <f t="shared" si="6"/>
        <v>нд</v>
      </c>
      <c r="S34" s="11" t="str">
        <f t="shared" si="6"/>
        <v>нд</v>
      </c>
    </row>
    <row r="35" spans="1:19" s="8" customFormat="1" ht="105.75" thickBot="1" x14ac:dyDescent="0.3">
      <c r="A35" s="18" t="s">
        <v>135</v>
      </c>
      <c r="B35" s="19" t="s">
        <v>136</v>
      </c>
      <c r="C35" s="21" t="s">
        <v>137</v>
      </c>
      <c r="D35" s="11">
        <v>1.101</v>
      </c>
      <c r="E35" s="9" t="s">
        <v>113</v>
      </c>
      <c r="F35" s="11">
        <v>1.101</v>
      </c>
      <c r="G35" s="43" t="s">
        <v>29</v>
      </c>
      <c r="H35" s="33" t="s">
        <v>29</v>
      </c>
      <c r="I35" s="11">
        <v>1.101</v>
      </c>
      <c r="J35" s="11" t="s">
        <v>29</v>
      </c>
      <c r="K35" s="11">
        <v>0.91800000000000004</v>
      </c>
      <c r="L35" s="11">
        <v>2021</v>
      </c>
      <c r="M35" s="11">
        <v>0.91800000000000004</v>
      </c>
      <c r="N35" s="5" t="s">
        <v>29</v>
      </c>
      <c r="O35" s="5" t="s">
        <v>29</v>
      </c>
      <c r="P35" s="5" t="s">
        <v>29</v>
      </c>
      <c r="Q35" s="5">
        <v>0.97799999999999998</v>
      </c>
      <c r="R35" s="5" t="s">
        <v>29</v>
      </c>
      <c r="S35" s="5" t="s">
        <v>29</v>
      </c>
    </row>
    <row r="36" spans="1:19" s="8" customFormat="1" ht="120.75" thickBot="1" x14ac:dyDescent="0.3">
      <c r="A36" s="18" t="s">
        <v>50</v>
      </c>
      <c r="B36" s="19" t="s">
        <v>51</v>
      </c>
      <c r="C36" s="21" t="s">
        <v>33</v>
      </c>
      <c r="D36" s="11">
        <f>D37</f>
        <v>2.649</v>
      </c>
      <c r="E36" s="7" t="s">
        <v>29</v>
      </c>
      <c r="F36" s="44">
        <f>F37</f>
        <v>2.649</v>
      </c>
      <c r="G36" s="43" t="s">
        <v>29</v>
      </c>
      <c r="H36" s="33" t="s">
        <v>29</v>
      </c>
      <c r="I36" s="11">
        <f>I37</f>
        <v>2.649</v>
      </c>
      <c r="J36" s="11" t="s">
        <v>29</v>
      </c>
      <c r="K36" s="11">
        <f>K37</f>
        <v>2.2450000000000001</v>
      </c>
      <c r="L36" s="11" t="s">
        <v>29</v>
      </c>
      <c r="M36" s="11">
        <f>M37</f>
        <v>2.2450000000000001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105.75" thickBot="1" x14ac:dyDescent="0.3">
      <c r="A37" s="18" t="s">
        <v>83</v>
      </c>
      <c r="B37" s="19" t="s">
        <v>123</v>
      </c>
      <c r="C37" s="21" t="s">
        <v>84</v>
      </c>
      <c r="D37" s="11">
        <v>2.649</v>
      </c>
      <c r="E37" s="9" t="s">
        <v>113</v>
      </c>
      <c r="F37" s="44">
        <v>2.649</v>
      </c>
      <c r="G37" s="43" t="s">
        <v>29</v>
      </c>
      <c r="H37" s="33" t="s">
        <v>29</v>
      </c>
      <c r="I37" s="11">
        <v>2.649</v>
      </c>
      <c r="J37" s="11" t="s">
        <v>29</v>
      </c>
      <c r="K37" s="11">
        <v>2.2450000000000001</v>
      </c>
      <c r="L37" s="11">
        <v>2021</v>
      </c>
      <c r="M37" s="11">
        <v>2.2450000000000001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124</v>
      </c>
      <c r="S37" s="5" t="s">
        <v>125</v>
      </c>
    </row>
    <row r="38" spans="1:19" s="8" customFormat="1" ht="45.75" thickBot="1" x14ac:dyDescent="0.3">
      <c r="A38" s="18" t="s">
        <v>52</v>
      </c>
      <c r="B38" s="19" t="s">
        <v>53</v>
      </c>
      <c r="C38" s="21" t="s">
        <v>33</v>
      </c>
      <c r="D38" s="34">
        <f>D39+D48</f>
        <v>33.048999999999992</v>
      </c>
      <c r="E38" s="34" t="s">
        <v>29</v>
      </c>
      <c r="F38" s="34">
        <f>F39+F48</f>
        <v>18.793999999999997</v>
      </c>
      <c r="G38" s="34" t="s">
        <v>29</v>
      </c>
      <c r="H38" s="34" t="s">
        <v>29</v>
      </c>
      <c r="I38" s="34">
        <f>I39+I48</f>
        <v>18.793999999999997</v>
      </c>
      <c r="J38" s="11" t="s">
        <v>29</v>
      </c>
      <c r="K38" s="34">
        <f>K39+K48</f>
        <v>15.661999999999999</v>
      </c>
      <c r="L38" s="34" t="s">
        <v>29</v>
      </c>
      <c r="M38" s="34">
        <f>M39+M48</f>
        <v>15.661999999999999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90.75" thickBot="1" x14ac:dyDescent="0.3">
      <c r="A39" s="18" t="s">
        <v>54</v>
      </c>
      <c r="B39" s="19" t="s">
        <v>55</v>
      </c>
      <c r="C39" s="21" t="s">
        <v>33</v>
      </c>
      <c r="D39" s="11">
        <f>D40</f>
        <v>26.989999999999995</v>
      </c>
      <c r="E39" s="7" t="s">
        <v>29</v>
      </c>
      <c r="F39" s="42">
        <f>F40</f>
        <v>12.734999999999998</v>
      </c>
      <c r="G39" s="42" t="s">
        <v>29</v>
      </c>
      <c r="H39" s="42" t="s">
        <v>29</v>
      </c>
      <c r="I39" s="42">
        <f>I40</f>
        <v>12.734999999999998</v>
      </c>
      <c r="J39" s="11" t="s">
        <v>29</v>
      </c>
      <c r="K39" s="11">
        <f>K40</f>
        <v>10.613</v>
      </c>
      <c r="L39" s="11" t="s">
        <v>29</v>
      </c>
      <c r="M39" s="11">
        <f>M40</f>
        <v>10.613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45.75" thickBot="1" x14ac:dyDescent="0.3">
      <c r="A40" s="18" t="s">
        <v>56</v>
      </c>
      <c r="B40" s="19" t="s">
        <v>57</v>
      </c>
      <c r="C40" s="21" t="s">
        <v>33</v>
      </c>
      <c r="D40" s="11">
        <f>SUM(D41:D46)</f>
        <v>26.989999999999995</v>
      </c>
      <c r="E40" s="7" t="s">
        <v>29</v>
      </c>
      <c r="F40" s="42">
        <f>SUM(F41:F44)</f>
        <v>12.734999999999998</v>
      </c>
      <c r="G40" s="42" t="s">
        <v>29</v>
      </c>
      <c r="H40" s="42" t="s">
        <v>29</v>
      </c>
      <c r="I40" s="42">
        <f>SUM(I41:I46)</f>
        <v>12.734999999999998</v>
      </c>
      <c r="J40" s="11" t="s">
        <v>29</v>
      </c>
      <c r="K40" s="11">
        <f>K41+K42+K43+K44</f>
        <v>10.613</v>
      </c>
      <c r="L40" s="11" t="s">
        <v>29</v>
      </c>
      <c r="M40" s="11">
        <f>M41+M42+M43+M44</f>
        <v>10.613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58</v>
      </c>
      <c r="B41" s="19" t="s">
        <v>85</v>
      </c>
      <c r="C41" s="22" t="s">
        <v>86</v>
      </c>
      <c r="D41" s="35">
        <v>5.976</v>
      </c>
      <c r="E41" s="7" t="s">
        <v>59</v>
      </c>
      <c r="F41" s="44">
        <v>5.976</v>
      </c>
      <c r="G41" s="42" t="s">
        <v>29</v>
      </c>
      <c r="H41" s="42" t="s">
        <v>29</v>
      </c>
      <c r="I41" s="44">
        <v>5.976</v>
      </c>
      <c r="J41" s="35" t="s">
        <v>29</v>
      </c>
      <c r="K41" s="11">
        <v>4.9800000000000004</v>
      </c>
      <c r="L41" s="35">
        <v>2024</v>
      </c>
      <c r="M41" s="11">
        <v>4.9800000000000004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30.75" thickBot="1" x14ac:dyDescent="0.3">
      <c r="A42" s="10" t="s">
        <v>87</v>
      </c>
      <c r="B42" s="19" t="s">
        <v>141</v>
      </c>
      <c r="C42" s="22" t="s">
        <v>88</v>
      </c>
      <c r="D42" s="35">
        <v>4.3979999999999997</v>
      </c>
      <c r="E42" s="7" t="s">
        <v>59</v>
      </c>
      <c r="F42" s="44">
        <v>4.3979999999999997</v>
      </c>
      <c r="G42" s="43" t="s">
        <v>29</v>
      </c>
      <c r="H42" s="33" t="s">
        <v>29</v>
      </c>
      <c r="I42" s="45">
        <v>4.3979999999999997</v>
      </c>
      <c r="J42" s="35" t="s">
        <v>29</v>
      </c>
      <c r="K42" s="11">
        <v>3.665</v>
      </c>
      <c r="L42" s="35">
        <v>2022</v>
      </c>
      <c r="M42" s="11">
        <v>3.665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30.75" thickBot="1" x14ac:dyDescent="0.3">
      <c r="A43" s="10" t="s">
        <v>89</v>
      </c>
      <c r="B43" s="19" t="s">
        <v>90</v>
      </c>
      <c r="C43" s="22" t="s">
        <v>91</v>
      </c>
      <c r="D43" s="35">
        <v>1.3340000000000001</v>
      </c>
      <c r="E43" s="7" t="s">
        <v>59</v>
      </c>
      <c r="F43" s="44">
        <v>1.3340000000000001</v>
      </c>
      <c r="G43" s="43" t="s">
        <v>29</v>
      </c>
      <c r="H43" s="33" t="s">
        <v>29</v>
      </c>
      <c r="I43" s="35">
        <v>1.3340000000000001</v>
      </c>
      <c r="J43" s="35" t="s">
        <v>29</v>
      </c>
      <c r="K43" s="11">
        <v>1.1120000000000001</v>
      </c>
      <c r="L43" s="35">
        <v>2024</v>
      </c>
      <c r="M43" s="11">
        <v>1.1120000000000001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116</v>
      </c>
      <c r="S43" s="5" t="s">
        <v>117</v>
      </c>
    </row>
    <row r="44" spans="1:19" s="8" customFormat="1" ht="30.75" thickBot="1" x14ac:dyDescent="0.3">
      <c r="A44" s="10" t="s">
        <v>92</v>
      </c>
      <c r="B44" s="19" t="s">
        <v>93</v>
      </c>
      <c r="C44" s="22" t="s">
        <v>94</v>
      </c>
      <c r="D44" s="35">
        <v>1.0269999999999999</v>
      </c>
      <c r="E44" s="7" t="s">
        <v>59</v>
      </c>
      <c r="F44" s="44">
        <v>1.0269999999999999</v>
      </c>
      <c r="G44" s="43" t="s">
        <v>29</v>
      </c>
      <c r="H44" s="33" t="s">
        <v>29</v>
      </c>
      <c r="I44" s="35">
        <v>1.0269999999999999</v>
      </c>
      <c r="J44" s="35" t="s">
        <v>29</v>
      </c>
      <c r="K44" s="11">
        <v>0.85599999999999998</v>
      </c>
      <c r="L44" s="35">
        <v>2023</v>
      </c>
      <c r="M44" s="11">
        <v>0.85599999999999998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115</v>
      </c>
      <c r="S44" s="5" t="s">
        <v>116</v>
      </c>
    </row>
    <row r="45" spans="1:19" s="8" customFormat="1" ht="30.75" thickBot="1" x14ac:dyDescent="0.3">
      <c r="A45" s="10" t="s">
        <v>60</v>
      </c>
      <c r="B45" s="23" t="s">
        <v>61</v>
      </c>
      <c r="C45" s="22" t="s">
        <v>62</v>
      </c>
      <c r="D45" s="35">
        <v>7.2270000000000003</v>
      </c>
      <c r="E45" s="7" t="s">
        <v>59</v>
      </c>
      <c r="F45" s="44" t="s">
        <v>29</v>
      </c>
      <c r="G45" s="43" t="s">
        <v>29</v>
      </c>
      <c r="H45" s="33" t="s">
        <v>29</v>
      </c>
      <c r="I45" s="35" t="s">
        <v>29</v>
      </c>
      <c r="J45" s="35" t="s">
        <v>29</v>
      </c>
      <c r="K45" s="11" t="s">
        <v>29</v>
      </c>
      <c r="L45" s="35">
        <v>2019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45.75" thickBot="1" x14ac:dyDescent="0.3">
      <c r="A46" s="24" t="s">
        <v>63</v>
      </c>
      <c r="B46" s="23" t="s">
        <v>64</v>
      </c>
      <c r="C46" s="22" t="s">
        <v>95</v>
      </c>
      <c r="D46" s="35">
        <v>7.0279999999999996</v>
      </c>
      <c r="E46" s="7" t="s">
        <v>59</v>
      </c>
      <c r="F46" s="44" t="s">
        <v>29</v>
      </c>
      <c r="G46" s="43" t="s">
        <v>29</v>
      </c>
      <c r="H46" s="33" t="s">
        <v>29</v>
      </c>
      <c r="I46" s="35" t="s">
        <v>29</v>
      </c>
      <c r="J46" s="35" t="s">
        <v>29</v>
      </c>
      <c r="K46" s="11" t="s">
        <v>29</v>
      </c>
      <c r="L46" s="35">
        <v>2019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90.75" thickBot="1" x14ac:dyDescent="0.3">
      <c r="A47" s="18" t="s">
        <v>65</v>
      </c>
      <c r="B47" s="19" t="s">
        <v>66</v>
      </c>
      <c r="C47" s="21" t="s">
        <v>33</v>
      </c>
      <c r="D47" s="11" t="s">
        <v>29</v>
      </c>
      <c r="E47" s="7" t="s">
        <v>29</v>
      </c>
      <c r="F47" s="11" t="s">
        <v>29</v>
      </c>
      <c r="G47" s="11" t="s">
        <v>29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8" t="s">
        <v>67</v>
      </c>
      <c r="B48" s="19" t="s">
        <v>68</v>
      </c>
      <c r="C48" s="21" t="s">
        <v>33</v>
      </c>
      <c r="D48" s="11">
        <f>D49+D53</f>
        <v>6.0590000000000002</v>
      </c>
      <c r="E48" s="11" t="s">
        <v>29</v>
      </c>
      <c r="F48" s="11">
        <f t="shared" ref="F48:M48" si="7">F49+F53</f>
        <v>6.0590000000000002</v>
      </c>
      <c r="G48" s="11" t="s">
        <v>29</v>
      </c>
      <c r="H48" s="11" t="s">
        <v>29</v>
      </c>
      <c r="I48" s="11">
        <f t="shared" si="7"/>
        <v>6.0590000000000002</v>
      </c>
      <c r="J48" s="11" t="s">
        <v>29</v>
      </c>
      <c r="K48" s="11">
        <f t="shared" si="7"/>
        <v>5.0490000000000004</v>
      </c>
      <c r="L48" s="11" t="s">
        <v>29</v>
      </c>
      <c r="M48" s="11">
        <f t="shared" si="7"/>
        <v>5.0490000000000004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45.75" thickBot="1" x14ac:dyDescent="0.3">
      <c r="A49" s="10" t="s">
        <v>69</v>
      </c>
      <c r="B49" s="19" t="s">
        <v>70</v>
      </c>
      <c r="C49" s="21" t="s">
        <v>33</v>
      </c>
      <c r="D49" s="11">
        <f>SUM(D50:D52)</f>
        <v>5.9110000000000005</v>
      </c>
      <c r="E49" s="7" t="s">
        <v>29</v>
      </c>
      <c r="F49" s="44">
        <f>SUM(F50:F52)</f>
        <v>5.9110000000000005</v>
      </c>
      <c r="G49" s="43" t="s">
        <v>29</v>
      </c>
      <c r="H49" s="33" t="s">
        <v>29</v>
      </c>
      <c r="I49" s="11">
        <f>SUM(I50:I52)</f>
        <v>5.9110000000000005</v>
      </c>
      <c r="J49" s="11" t="s">
        <v>29</v>
      </c>
      <c r="K49" s="11">
        <f>K50+K51+K52</f>
        <v>4.9260000000000002</v>
      </c>
      <c r="L49" s="11" t="s">
        <v>29</v>
      </c>
      <c r="M49" s="11">
        <f>M50+M51+M52</f>
        <v>4.9260000000000002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96</v>
      </c>
      <c r="B50" s="19" t="s">
        <v>142</v>
      </c>
      <c r="C50" s="21" t="s">
        <v>97</v>
      </c>
      <c r="D50" s="11">
        <v>1.157</v>
      </c>
      <c r="E50" s="7" t="s">
        <v>59</v>
      </c>
      <c r="F50" s="44">
        <v>1.157</v>
      </c>
      <c r="G50" s="43" t="s">
        <v>29</v>
      </c>
      <c r="H50" s="33" t="s">
        <v>29</v>
      </c>
      <c r="I50" s="11">
        <v>1.157</v>
      </c>
      <c r="J50" s="11" t="s">
        <v>29</v>
      </c>
      <c r="K50" s="11">
        <v>0.96399999999999997</v>
      </c>
      <c r="L50" s="11">
        <v>2022</v>
      </c>
      <c r="M50" s="11">
        <v>0.96399999999999997</v>
      </c>
      <c r="N50" s="5" t="s">
        <v>29</v>
      </c>
      <c r="O50" s="5" t="s">
        <v>29</v>
      </c>
      <c r="P50" s="5">
        <v>0.26</v>
      </c>
      <c r="Q50" s="5">
        <v>0.4</v>
      </c>
      <c r="R50" s="5" t="s">
        <v>29</v>
      </c>
      <c r="S50" s="5" t="s">
        <v>29</v>
      </c>
    </row>
    <row r="51" spans="1:19" s="8" customFormat="1" ht="60.75" thickBot="1" x14ac:dyDescent="0.3">
      <c r="A51" s="10" t="s">
        <v>98</v>
      </c>
      <c r="B51" s="19" t="s">
        <v>99</v>
      </c>
      <c r="C51" s="21" t="s">
        <v>100</v>
      </c>
      <c r="D51" s="11">
        <v>0.248</v>
      </c>
      <c r="E51" s="7" t="s">
        <v>59</v>
      </c>
      <c r="F51" s="44">
        <v>0.248</v>
      </c>
      <c r="G51" s="43" t="s">
        <v>29</v>
      </c>
      <c r="H51" s="33" t="s">
        <v>29</v>
      </c>
      <c r="I51" s="11">
        <v>0.248</v>
      </c>
      <c r="J51" s="11" t="s">
        <v>29</v>
      </c>
      <c r="K51" s="11">
        <v>0.20699999999999999</v>
      </c>
      <c r="L51" s="11">
        <v>2023</v>
      </c>
      <c r="M51" s="11">
        <v>0.20699999999999999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60.75" thickBot="1" x14ac:dyDescent="0.3">
      <c r="A52" s="10" t="s">
        <v>101</v>
      </c>
      <c r="B52" s="19" t="s">
        <v>102</v>
      </c>
      <c r="C52" s="21" t="s">
        <v>103</v>
      </c>
      <c r="D52" s="11">
        <v>4.5060000000000002</v>
      </c>
      <c r="E52" s="7" t="s">
        <v>59</v>
      </c>
      <c r="F52" s="42">
        <v>4.5060000000000002</v>
      </c>
      <c r="G52" s="43" t="s">
        <v>29</v>
      </c>
      <c r="H52" s="33" t="s">
        <v>29</v>
      </c>
      <c r="I52" s="11">
        <v>4.5060000000000002</v>
      </c>
      <c r="J52" s="11" t="s">
        <v>29</v>
      </c>
      <c r="K52" s="11">
        <v>3.7549999999999999</v>
      </c>
      <c r="L52" s="11">
        <v>2023</v>
      </c>
      <c r="M52" s="11">
        <v>3.7549999999999999</v>
      </c>
      <c r="N52" s="5" t="s">
        <v>29</v>
      </c>
      <c r="O52" s="5" t="s">
        <v>29</v>
      </c>
      <c r="P52" s="5" t="s">
        <v>29</v>
      </c>
      <c r="Q52" s="5">
        <v>1</v>
      </c>
      <c r="R52" s="5" t="s">
        <v>29</v>
      </c>
      <c r="S52" s="5" t="s">
        <v>29</v>
      </c>
    </row>
    <row r="53" spans="1:19" s="8" customFormat="1" ht="45.75" thickBot="1" x14ac:dyDescent="0.3">
      <c r="A53" s="10" t="s">
        <v>71</v>
      </c>
      <c r="B53" s="19" t="s">
        <v>72</v>
      </c>
      <c r="C53" s="21" t="s">
        <v>33</v>
      </c>
      <c r="D53" s="11">
        <v>0.14799999999999999</v>
      </c>
      <c r="E53" s="7" t="s">
        <v>59</v>
      </c>
      <c r="F53" s="11">
        <v>0.14799999999999999</v>
      </c>
      <c r="G53" s="43" t="s">
        <v>29</v>
      </c>
      <c r="H53" s="33" t="s">
        <v>29</v>
      </c>
      <c r="I53" s="11">
        <v>0.14799999999999999</v>
      </c>
      <c r="J53" s="11" t="s">
        <v>29</v>
      </c>
      <c r="K53" s="11">
        <v>0.123</v>
      </c>
      <c r="L53" s="11">
        <v>2023</v>
      </c>
      <c r="M53" s="11">
        <v>0.123</v>
      </c>
      <c r="N53" s="5" t="s">
        <v>29</v>
      </c>
      <c r="O53" s="5" t="s">
        <v>29</v>
      </c>
      <c r="P53" s="5" t="s">
        <v>29</v>
      </c>
      <c r="Q53" s="5">
        <v>0.26500000000000001</v>
      </c>
      <c r="R53" s="5" t="s">
        <v>29</v>
      </c>
      <c r="S53" s="5" t="s">
        <v>29</v>
      </c>
    </row>
    <row r="54" spans="1:19" s="8" customFormat="1" ht="45.75" thickBot="1" x14ac:dyDescent="0.3">
      <c r="A54" s="10" t="s">
        <v>147</v>
      </c>
      <c r="B54" s="19" t="s">
        <v>148</v>
      </c>
      <c r="C54" s="21" t="s">
        <v>149</v>
      </c>
      <c r="D54" s="11">
        <v>0.14799999999999999</v>
      </c>
      <c r="E54" s="7" t="s">
        <v>59</v>
      </c>
      <c r="F54" s="11">
        <v>0.14799999999999999</v>
      </c>
      <c r="G54" s="43" t="s">
        <v>29</v>
      </c>
      <c r="H54" s="33" t="s">
        <v>29</v>
      </c>
      <c r="I54" s="11">
        <v>0.14799999999999999</v>
      </c>
      <c r="J54" s="11" t="s">
        <v>29</v>
      </c>
      <c r="K54" s="11">
        <v>0.123</v>
      </c>
      <c r="L54" s="11">
        <v>2023</v>
      </c>
      <c r="M54" s="11">
        <v>0.123</v>
      </c>
      <c r="N54" s="5" t="s">
        <v>29</v>
      </c>
      <c r="O54" s="5" t="s">
        <v>29</v>
      </c>
      <c r="P54" s="5" t="s">
        <v>29</v>
      </c>
      <c r="Q54" s="5">
        <v>0.26500000000000001</v>
      </c>
      <c r="R54" s="5" t="s">
        <v>29</v>
      </c>
      <c r="S54" s="5" t="s">
        <v>29</v>
      </c>
    </row>
    <row r="55" spans="1:19" s="8" customFormat="1" ht="45.75" thickBot="1" x14ac:dyDescent="0.3">
      <c r="A55" s="18" t="s">
        <v>73</v>
      </c>
      <c r="B55" s="19" t="s">
        <v>74</v>
      </c>
      <c r="C55" s="21" t="s">
        <v>33</v>
      </c>
      <c r="D55" s="11" t="s">
        <v>29</v>
      </c>
      <c r="E55" s="11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  <c r="S55" s="11" t="s">
        <v>29</v>
      </c>
    </row>
    <row r="56" spans="1:19" s="8" customFormat="1" ht="60.75" thickBot="1" x14ac:dyDescent="0.3">
      <c r="A56" s="18" t="s">
        <v>75</v>
      </c>
      <c r="B56" s="19" t="s">
        <v>76</v>
      </c>
      <c r="C56" s="21" t="s">
        <v>33</v>
      </c>
      <c r="D56" s="11" t="s">
        <v>29</v>
      </c>
      <c r="E56" s="11" t="s">
        <v>29</v>
      </c>
      <c r="F56" s="11" t="s">
        <v>29</v>
      </c>
      <c r="G56" s="11" t="s">
        <v>29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29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  <c r="S56" s="11" t="s">
        <v>29</v>
      </c>
    </row>
    <row r="57" spans="1:19" s="8" customFormat="1" ht="45.75" thickBot="1" x14ac:dyDescent="0.3">
      <c r="A57" s="18" t="s">
        <v>77</v>
      </c>
      <c r="B57" s="19" t="s">
        <v>78</v>
      </c>
      <c r="C57" s="21" t="s">
        <v>33</v>
      </c>
      <c r="D57" s="11" t="s">
        <v>29</v>
      </c>
      <c r="E57" s="7" t="s">
        <v>29</v>
      </c>
      <c r="F57" s="11" t="s">
        <v>29</v>
      </c>
      <c r="G57" s="11" t="s">
        <v>29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29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60.75" thickBot="1" x14ac:dyDescent="0.3">
      <c r="A58" s="18" t="s">
        <v>79</v>
      </c>
      <c r="B58" s="19" t="s">
        <v>80</v>
      </c>
      <c r="C58" s="21" t="s">
        <v>33</v>
      </c>
      <c r="D58" s="11" t="s">
        <v>29</v>
      </c>
      <c r="E58" s="7" t="s">
        <v>29</v>
      </c>
      <c r="F58" s="11" t="s">
        <v>29</v>
      </c>
      <c r="G58" s="11" t="s">
        <v>29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29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30.75" thickBot="1" x14ac:dyDescent="0.3">
      <c r="A59" s="26" t="s">
        <v>81</v>
      </c>
      <c r="B59" s="25" t="s">
        <v>82</v>
      </c>
      <c r="C59" s="27" t="s">
        <v>33</v>
      </c>
      <c r="D59" s="36">
        <f>D60+D61+D62</f>
        <v>3.7450000000000001</v>
      </c>
      <c r="E59" s="7" t="s">
        <v>29</v>
      </c>
      <c r="F59" s="36">
        <f t="shared" ref="F59:M59" si="8">F60+F61+F62</f>
        <v>3.7450000000000001</v>
      </c>
      <c r="G59" s="11" t="s">
        <v>29</v>
      </c>
      <c r="H59" s="11" t="s">
        <v>29</v>
      </c>
      <c r="I59" s="36">
        <f t="shared" si="8"/>
        <v>3.7450000000000001</v>
      </c>
      <c r="J59" s="11" t="s">
        <v>29</v>
      </c>
      <c r="K59" s="36">
        <f t="shared" si="8"/>
        <v>3.12</v>
      </c>
      <c r="L59" s="11" t="s">
        <v>29</v>
      </c>
      <c r="M59" s="36">
        <f t="shared" si="8"/>
        <v>3.12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  <row r="60" spans="1:19" s="8" customFormat="1" ht="45" x14ac:dyDescent="0.25">
      <c r="A60" s="28" t="s">
        <v>104</v>
      </c>
      <c r="B60" s="29" t="s">
        <v>105</v>
      </c>
      <c r="C60" s="21" t="s">
        <v>106</v>
      </c>
      <c r="D60" s="12">
        <v>1.48</v>
      </c>
      <c r="E60" s="9" t="s">
        <v>114</v>
      </c>
      <c r="F60" s="42">
        <v>1.48</v>
      </c>
      <c r="G60" s="11" t="s">
        <v>29</v>
      </c>
      <c r="H60" s="11" t="s">
        <v>29</v>
      </c>
      <c r="I60" s="42">
        <v>1.48</v>
      </c>
      <c r="J60" s="11" t="s">
        <v>29</v>
      </c>
      <c r="K60" s="11">
        <v>1.2330000000000001</v>
      </c>
      <c r="L60" s="12">
        <v>2024</v>
      </c>
      <c r="M60" s="11">
        <v>1.2330000000000001</v>
      </c>
      <c r="N60" s="5" t="s">
        <v>29</v>
      </c>
      <c r="O60" s="5" t="s">
        <v>29</v>
      </c>
      <c r="P60" s="5" t="s">
        <v>29</v>
      </c>
      <c r="Q60" s="5" t="s">
        <v>29</v>
      </c>
      <c r="R60" s="5" t="s">
        <v>29</v>
      </c>
      <c r="S60" s="5" t="s">
        <v>29</v>
      </c>
    </row>
    <row r="61" spans="1:19" s="8" customFormat="1" ht="75.75" thickBot="1" x14ac:dyDescent="0.3">
      <c r="A61" s="28" t="s">
        <v>107</v>
      </c>
      <c r="B61" s="30" t="s">
        <v>108</v>
      </c>
      <c r="C61" s="21" t="s">
        <v>109</v>
      </c>
      <c r="D61" s="12">
        <v>1.27</v>
      </c>
      <c r="E61" s="9" t="s">
        <v>114</v>
      </c>
      <c r="F61" s="42">
        <v>1.27</v>
      </c>
      <c r="G61" s="11" t="s">
        <v>29</v>
      </c>
      <c r="H61" s="11" t="s">
        <v>29</v>
      </c>
      <c r="I61" s="42">
        <v>1.27</v>
      </c>
      <c r="J61" s="11" t="s">
        <v>29</v>
      </c>
      <c r="K61" s="11">
        <v>1.0580000000000001</v>
      </c>
      <c r="L61" s="12">
        <v>2020</v>
      </c>
      <c r="M61" s="11">
        <v>1.0580000000000001</v>
      </c>
      <c r="N61" s="5" t="s">
        <v>29</v>
      </c>
      <c r="O61" s="5" t="s">
        <v>29</v>
      </c>
      <c r="P61" s="5" t="s">
        <v>29</v>
      </c>
      <c r="Q61" s="5" t="s">
        <v>29</v>
      </c>
      <c r="R61" s="5" t="s">
        <v>29</v>
      </c>
      <c r="S61" s="5" t="s">
        <v>29</v>
      </c>
    </row>
    <row r="62" spans="1:19" s="8" customFormat="1" ht="60.75" thickBot="1" x14ac:dyDescent="0.3">
      <c r="A62" s="28" t="s">
        <v>110</v>
      </c>
      <c r="B62" s="30" t="s">
        <v>111</v>
      </c>
      <c r="C62" s="21" t="s">
        <v>112</v>
      </c>
      <c r="D62" s="37">
        <v>0.995</v>
      </c>
      <c r="E62" s="9" t="s">
        <v>114</v>
      </c>
      <c r="F62" s="37">
        <v>0.995</v>
      </c>
      <c r="G62" s="37" t="s">
        <v>29</v>
      </c>
      <c r="H62" s="37" t="s">
        <v>29</v>
      </c>
      <c r="I62" s="37">
        <v>0.995</v>
      </c>
      <c r="J62" s="37" t="s">
        <v>29</v>
      </c>
      <c r="K62" s="37">
        <v>0.82899999999999996</v>
      </c>
      <c r="L62" s="37">
        <v>2022</v>
      </c>
      <c r="M62" s="37">
        <v>0.82899999999999996</v>
      </c>
      <c r="N62" s="5" t="s">
        <v>29</v>
      </c>
      <c r="O62" s="5" t="s">
        <v>29</v>
      </c>
      <c r="P62" s="5" t="s">
        <v>29</v>
      </c>
      <c r="Q62" s="5" t="s">
        <v>29</v>
      </c>
      <c r="R62" s="5" t="s">
        <v>29</v>
      </c>
      <c r="S62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2019-01-07T11:17:31Z</dcterms:created>
  <dcterms:modified xsi:type="dcterms:W3CDTF">2023-07-21T19:36:52Z</dcterms:modified>
</cp:coreProperties>
</file>